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60" windowWidth="20730" windowHeight="88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Лист1!$A$2:$D$56</definedName>
    <definedName name="_xlnm.Print_Area" localSheetId="0">Лист1!$A$1:$G$59</definedName>
  </definedNames>
  <calcPr calcId="125725"/>
</workbook>
</file>

<file path=xl/calcChain.xml><?xml version="1.0" encoding="utf-8"?>
<calcChain xmlns="http://schemas.openxmlformats.org/spreadsheetml/2006/main">
  <c r="G37" i="1"/>
  <c r="G54"/>
  <c r="G48"/>
  <c r="G49"/>
  <c r="G29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E37"/>
  <c r="F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G45" s="1"/>
  <c r="E46"/>
  <c r="F46" s="1"/>
  <c r="G46" s="1"/>
  <c r="E47"/>
  <c r="F47" s="1"/>
  <c r="G47" s="1"/>
  <c r="E48"/>
  <c r="F48" s="1"/>
  <c r="E49"/>
  <c r="F49" s="1"/>
  <c r="E50"/>
  <c r="F50" s="1"/>
  <c r="E51"/>
  <c r="F51" s="1"/>
  <c r="G51" s="1"/>
  <c r="E52"/>
  <c r="F52" s="1"/>
  <c r="G52" s="1"/>
  <c r="E53"/>
  <c r="F53" s="1"/>
  <c r="E54"/>
  <c r="F54" s="1"/>
  <c r="E55"/>
  <c r="F55" s="1"/>
  <c r="G55" s="1"/>
  <c r="E56"/>
  <c r="F56" s="1"/>
  <c r="G56" s="1"/>
  <c r="E3"/>
  <c r="F3" s="1"/>
  <c r="G3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<sst xmlns="http://schemas.openxmlformats.org/spreadsheetml/2006/main" count="9" uniqueCount="9">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</sst>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topLeftCell="A19" zoomScaleNormal="145" zoomScaleSheetLayoutView="100" workbookViewId="0">
      <selection activeCell="G43" sqref="G43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31.140625" hidden="1" customWidth="1"/>
    <col min="7" max="7" width="31.140625" customWidth="1"/>
  </cols>
  <sheetData>
    <row r="1" spans="1:7" ht="51.75" customHeight="1">
      <c r="A1" s="10" t="s">
        <v>7</v>
      </c>
      <c r="B1" s="11"/>
      <c r="C1" s="11"/>
      <c r="D1" s="11"/>
      <c r="E1" s="11"/>
      <c r="F1" s="11"/>
      <c r="G1" s="12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4623</v>
      </c>
      <c r="C3" s="4">
        <v>160</v>
      </c>
      <c r="D3" s="4">
        <v>100.25</v>
      </c>
      <c r="E3" s="4">
        <f>C3-D4</f>
        <v>-83.25</v>
      </c>
      <c r="F3" s="4">
        <f>IF(E3&gt;0,E3,0)</f>
        <v>0</v>
      </c>
      <c r="G3" s="4">
        <f>IF(F3&gt;0,F3,0)</f>
        <v>0</v>
      </c>
    </row>
    <row r="4" spans="1:7">
      <c r="A4" s="1">
        <v>2</v>
      </c>
      <c r="B4" s="8">
        <v>4624</v>
      </c>
      <c r="C4" s="4">
        <v>160</v>
      </c>
      <c r="D4" s="4">
        <v>243.25</v>
      </c>
      <c r="E4" s="4">
        <f t="shared" ref="E4:E56" si="0">C4-D5</f>
        <v>140</v>
      </c>
      <c r="F4" s="4">
        <f t="shared" ref="F4:G56" si="1">IF(E4&gt;0,E4,0)</f>
        <v>140</v>
      </c>
      <c r="G4" s="4">
        <f t="shared" si="1"/>
        <v>140</v>
      </c>
    </row>
    <row r="5" spans="1:7">
      <c r="A5" s="1">
        <v>3</v>
      </c>
      <c r="B5" s="8">
        <v>4678</v>
      </c>
      <c r="C5" s="4">
        <v>250</v>
      </c>
      <c r="D5" s="4">
        <v>20</v>
      </c>
      <c r="E5" s="4">
        <f t="shared" si="0"/>
        <v>189</v>
      </c>
      <c r="F5" s="4">
        <f t="shared" si="1"/>
        <v>189</v>
      </c>
      <c r="G5" s="4">
        <f t="shared" si="1"/>
        <v>189</v>
      </c>
    </row>
    <row r="6" spans="1:7">
      <c r="A6" s="1">
        <v>4</v>
      </c>
      <c r="B6" s="8">
        <v>4621</v>
      </c>
      <c r="C6" s="4">
        <v>250</v>
      </c>
      <c r="D6" s="4">
        <v>61</v>
      </c>
      <c r="E6" s="4">
        <f t="shared" si="0"/>
        <v>-492.25</v>
      </c>
      <c r="F6" s="4">
        <f t="shared" si="1"/>
        <v>0</v>
      </c>
      <c r="G6" s="4">
        <f t="shared" si="1"/>
        <v>0</v>
      </c>
    </row>
    <row r="7" spans="1:7">
      <c r="A7" s="1">
        <v>5</v>
      </c>
      <c r="B7" s="8">
        <v>4631</v>
      </c>
      <c r="C7" s="4">
        <v>250</v>
      </c>
      <c r="D7" s="4">
        <v>742.25</v>
      </c>
      <c r="E7" s="4">
        <f t="shared" si="0"/>
        <v>-258.25</v>
      </c>
      <c r="F7" s="4">
        <f t="shared" si="1"/>
        <v>0</v>
      </c>
      <c r="G7" s="4">
        <f t="shared" si="1"/>
        <v>0</v>
      </c>
    </row>
    <row r="8" spans="1:7">
      <c r="A8" s="1">
        <v>6</v>
      </c>
      <c r="B8" s="8" t="s">
        <v>4</v>
      </c>
      <c r="C8" s="4">
        <v>160</v>
      </c>
      <c r="D8" s="4">
        <v>508.25</v>
      </c>
      <c r="E8" s="4">
        <f t="shared" si="0"/>
        <v>16.75</v>
      </c>
      <c r="F8" s="4">
        <f t="shared" si="1"/>
        <v>16.75</v>
      </c>
      <c r="G8" s="4">
        <f t="shared" si="1"/>
        <v>16.75</v>
      </c>
    </row>
    <row r="9" spans="1:7">
      <c r="A9" s="1">
        <v>7</v>
      </c>
      <c r="B9" s="8">
        <v>4617</v>
      </c>
      <c r="C9" s="4">
        <v>63</v>
      </c>
      <c r="D9" s="4">
        <v>143.25</v>
      </c>
      <c r="E9" s="4">
        <f t="shared" si="0"/>
        <v>-1223.75</v>
      </c>
      <c r="F9" s="4">
        <f t="shared" si="1"/>
        <v>0</v>
      </c>
      <c r="G9" s="4">
        <f t="shared" si="1"/>
        <v>0</v>
      </c>
    </row>
    <row r="10" spans="1:7">
      <c r="A10" s="1">
        <v>8</v>
      </c>
      <c r="B10" s="8">
        <v>4625</v>
      </c>
      <c r="C10" s="4">
        <v>400</v>
      </c>
      <c r="D10" s="4">
        <v>1286.75</v>
      </c>
      <c r="E10" s="4">
        <f t="shared" si="0"/>
        <v>232.5</v>
      </c>
      <c r="F10" s="4">
        <f t="shared" si="1"/>
        <v>232.5</v>
      </c>
      <c r="G10" s="4">
        <f t="shared" si="1"/>
        <v>232.5</v>
      </c>
    </row>
    <row r="11" spans="1:7">
      <c r="A11" s="1">
        <v>9</v>
      </c>
      <c r="B11" s="8" t="s">
        <v>5</v>
      </c>
      <c r="C11" s="4">
        <v>160</v>
      </c>
      <c r="D11" s="4">
        <v>167.5</v>
      </c>
      <c r="E11" s="4">
        <f t="shared" si="0"/>
        <v>32.75</v>
      </c>
      <c r="F11" s="4">
        <f t="shared" si="1"/>
        <v>32.75</v>
      </c>
      <c r="G11" s="4">
        <f t="shared" si="1"/>
        <v>32.75</v>
      </c>
    </row>
    <row r="12" spans="1:7">
      <c r="A12" s="1">
        <v>10</v>
      </c>
      <c r="B12" s="8">
        <v>4628</v>
      </c>
      <c r="C12" s="4">
        <v>250</v>
      </c>
      <c r="D12" s="4">
        <v>127.25</v>
      </c>
      <c r="E12" s="4">
        <f t="shared" si="0"/>
        <v>-367.25</v>
      </c>
      <c r="F12" s="4">
        <f t="shared" si="1"/>
        <v>0</v>
      </c>
      <c r="G12" s="4">
        <f t="shared" si="1"/>
        <v>0</v>
      </c>
    </row>
    <row r="13" spans="1:7">
      <c r="A13" s="1">
        <v>11</v>
      </c>
      <c r="B13" s="8">
        <v>4622</v>
      </c>
      <c r="C13" s="4">
        <v>250</v>
      </c>
      <c r="D13" s="4">
        <v>617.25</v>
      </c>
      <c r="E13" s="4">
        <f t="shared" si="0"/>
        <v>-153</v>
      </c>
      <c r="F13" s="4">
        <f t="shared" si="1"/>
        <v>0</v>
      </c>
      <c r="G13" s="4">
        <f t="shared" si="1"/>
        <v>0</v>
      </c>
    </row>
    <row r="14" spans="1:7">
      <c r="A14" s="1">
        <v>12</v>
      </c>
      <c r="B14" s="8">
        <v>4629</v>
      </c>
      <c r="C14" s="4">
        <v>250</v>
      </c>
      <c r="D14" s="4">
        <v>403</v>
      </c>
      <c r="E14" s="4">
        <f t="shared" si="0"/>
        <v>-857.25</v>
      </c>
      <c r="F14" s="4">
        <f t="shared" si="1"/>
        <v>0</v>
      </c>
      <c r="G14" s="4">
        <f t="shared" si="1"/>
        <v>0</v>
      </c>
    </row>
    <row r="15" spans="1:7">
      <c r="A15" s="1">
        <v>13</v>
      </c>
      <c r="B15" s="8">
        <v>4630</v>
      </c>
      <c r="C15" s="4">
        <v>250</v>
      </c>
      <c r="D15" s="4">
        <v>1107.25</v>
      </c>
      <c r="E15" s="4">
        <f t="shared" si="0"/>
        <v>235</v>
      </c>
      <c r="F15" s="4">
        <f t="shared" si="1"/>
        <v>235</v>
      </c>
      <c r="G15" s="4">
        <f t="shared" si="1"/>
        <v>235</v>
      </c>
    </row>
    <row r="16" spans="1:7">
      <c r="A16" s="1">
        <v>14</v>
      </c>
      <c r="B16" s="8">
        <v>4687</v>
      </c>
      <c r="C16" s="4">
        <v>40</v>
      </c>
      <c r="D16" s="4">
        <v>15</v>
      </c>
      <c r="E16" s="4">
        <f t="shared" si="0"/>
        <v>-279.25</v>
      </c>
      <c r="F16" s="4">
        <f t="shared" si="1"/>
        <v>0</v>
      </c>
      <c r="G16" s="4">
        <f t="shared" si="1"/>
        <v>0</v>
      </c>
    </row>
    <row r="17" spans="1:7">
      <c r="A17" s="1">
        <v>15</v>
      </c>
      <c r="B17" s="8">
        <v>4685</v>
      </c>
      <c r="C17" s="4">
        <v>100</v>
      </c>
      <c r="D17" s="4">
        <v>319.25</v>
      </c>
      <c r="E17" s="4">
        <f t="shared" si="0"/>
        <v>-311.25</v>
      </c>
      <c r="F17" s="4">
        <f t="shared" si="1"/>
        <v>0</v>
      </c>
      <c r="G17" s="4">
        <f t="shared" si="1"/>
        <v>0</v>
      </c>
    </row>
    <row r="18" spans="1:7">
      <c r="A18" s="1">
        <v>16</v>
      </c>
      <c r="B18" s="8">
        <v>4600</v>
      </c>
      <c r="C18" s="4">
        <v>100</v>
      </c>
      <c r="D18" s="4">
        <v>411.25</v>
      </c>
      <c r="E18" s="4">
        <f t="shared" si="0"/>
        <v>-385.25</v>
      </c>
      <c r="F18" s="4">
        <f t="shared" si="1"/>
        <v>0</v>
      </c>
      <c r="G18" s="4">
        <f t="shared" si="1"/>
        <v>0</v>
      </c>
    </row>
    <row r="19" spans="1:7">
      <c r="A19" s="1">
        <v>17</v>
      </c>
      <c r="B19" s="8">
        <v>4604</v>
      </c>
      <c r="C19" s="4">
        <v>250</v>
      </c>
      <c r="D19" s="4">
        <v>485.25</v>
      </c>
      <c r="E19" s="4">
        <f t="shared" si="0"/>
        <v>-354.25</v>
      </c>
      <c r="F19" s="4">
        <f t="shared" si="1"/>
        <v>0</v>
      </c>
      <c r="G19" s="4">
        <f t="shared" si="1"/>
        <v>0</v>
      </c>
    </row>
    <row r="20" spans="1:7">
      <c r="A20" s="1">
        <v>18</v>
      </c>
      <c r="B20" s="8">
        <v>4606</v>
      </c>
      <c r="C20" s="4">
        <v>160</v>
      </c>
      <c r="D20" s="4">
        <v>604.25</v>
      </c>
      <c r="E20" s="4">
        <f t="shared" si="0"/>
        <v>13.75</v>
      </c>
      <c r="F20" s="4">
        <f t="shared" si="1"/>
        <v>13.75</v>
      </c>
      <c r="G20" s="4">
        <v>13.75</v>
      </c>
    </row>
    <row r="21" spans="1:7">
      <c r="A21" s="1">
        <v>19</v>
      </c>
      <c r="B21" s="8">
        <v>4609</v>
      </c>
      <c r="C21" s="4">
        <v>100</v>
      </c>
      <c r="D21" s="4">
        <v>146.25</v>
      </c>
      <c r="E21" s="4">
        <f t="shared" si="0"/>
        <v>-135.25</v>
      </c>
      <c r="F21" s="4">
        <f t="shared" si="1"/>
        <v>0</v>
      </c>
      <c r="G21" s="4">
        <f t="shared" si="1"/>
        <v>0</v>
      </c>
    </row>
    <row r="22" spans="1:7">
      <c r="A22" s="1">
        <v>20</v>
      </c>
      <c r="B22" s="8">
        <v>4610</v>
      </c>
      <c r="C22" s="4">
        <v>100</v>
      </c>
      <c r="D22" s="4">
        <v>235.25</v>
      </c>
      <c r="E22" s="4">
        <f t="shared" si="0"/>
        <v>-99.25</v>
      </c>
      <c r="F22" s="4">
        <f t="shared" si="1"/>
        <v>0</v>
      </c>
      <c r="G22" s="4">
        <f t="shared" si="1"/>
        <v>0</v>
      </c>
    </row>
    <row r="23" spans="1:7">
      <c r="A23" s="1">
        <v>21</v>
      </c>
      <c r="B23" s="8">
        <v>4611</v>
      </c>
      <c r="C23" s="4">
        <v>100</v>
      </c>
      <c r="D23" s="4">
        <v>199.25</v>
      </c>
      <c r="E23" s="4">
        <f t="shared" si="0"/>
        <v>-23</v>
      </c>
      <c r="F23" s="4">
        <f t="shared" si="1"/>
        <v>0</v>
      </c>
      <c r="G23" s="4">
        <f t="shared" si="1"/>
        <v>0</v>
      </c>
    </row>
    <row r="24" spans="1:7">
      <c r="A24" s="1">
        <v>22</v>
      </c>
      <c r="B24" s="8">
        <v>4612</v>
      </c>
      <c r="C24" s="4">
        <v>250</v>
      </c>
      <c r="D24" s="4">
        <v>123</v>
      </c>
      <c r="E24" s="4">
        <f t="shared" si="0"/>
        <v>-697.25</v>
      </c>
      <c r="F24" s="4">
        <f t="shared" si="1"/>
        <v>0</v>
      </c>
      <c r="G24" s="4">
        <f t="shared" si="1"/>
        <v>0</v>
      </c>
    </row>
    <row r="25" spans="1:7">
      <c r="A25" s="1">
        <v>23</v>
      </c>
      <c r="B25" s="8">
        <v>4613</v>
      </c>
      <c r="C25" s="4">
        <v>250</v>
      </c>
      <c r="D25" s="4">
        <v>947.25</v>
      </c>
      <c r="E25" s="4">
        <f t="shared" si="0"/>
        <v>-18.25</v>
      </c>
      <c r="F25" s="4">
        <f t="shared" si="1"/>
        <v>0</v>
      </c>
      <c r="G25" s="4">
        <f t="shared" si="1"/>
        <v>0</v>
      </c>
    </row>
    <row r="26" spans="1:7">
      <c r="A26" s="1">
        <v>24</v>
      </c>
      <c r="B26" s="8">
        <v>4618</v>
      </c>
      <c r="C26" s="4">
        <v>100</v>
      </c>
      <c r="D26" s="4">
        <v>268.25</v>
      </c>
      <c r="E26" s="4">
        <f t="shared" si="0"/>
        <v>-337.25</v>
      </c>
      <c r="F26" s="4">
        <f t="shared" si="1"/>
        <v>0</v>
      </c>
      <c r="G26" s="4">
        <f t="shared" si="1"/>
        <v>0</v>
      </c>
    </row>
    <row r="27" spans="1:7">
      <c r="A27" s="1">
        <v>25</v>
      </c>
      <c r="B27" s="8">
        <v>4619</v>
      </c>
      <c r="C27" s="4">
        <v>100</v>
      </c>
      <c r="D27" s="4">
        <v>437.25</v>
      </c>
      <c r="E27" s="4">
        <f t="shared" si="0"/>
        <v>-60</v>
      </c>
      <c r="F27" s="4">
        <f t="shared" si="1"/>
        <v>0</v>
      </c>
      <c r="G27" s="4">
        <f t="shared" si="1"/>
        <v>0</v>
      </c>
    </row>
    <row r="28" spans="1:7">
      <c r="A28" s="1">
        <v>26</v>
      </c>
      <c r="B28" s="8">
        <v>4627</v>
      </c>
      <c r="C28" s="4">
        <v>250</v>
      </c>
      <c r="D28" s="4">
        <v>160</v>
      </c>
      <c r="E28" s="4">
        <f>C28-D30</f>
        <v>211</v>
      </c>
      <c r="F28" s="4">
        <f t="shared" si="1"/>
        <v>211</v>
      </c>
      <c r="G28" s="4">
        <f t="shared" si="1"/>
        <v>211</v>
      </c>
    </row>
    <row r="29" spans="1:7">
      <c r="A29" s="1">
        <v>27</v>
      </c>
      <c r="B29" s="8">
        <v>4631</v>
      </c>
      <c r="C29" s="4">
        <v>250</v>
      </c>
      <c r="D29" s="4"/>
      <c r="E29" s="4"/>
      <c r="F29" s="4"/>
      <c r="G29" s="4">
        <f>222-12</f>
        <v>210</v>
      </c>
    </row>
    <row r="30" spans="1:7">
      <c r="A30" s="1">
        <v>28</v>
      </c>
      <c r="B30" s="8">
        <v>4643</v>
      </c>
      <c r="C30" s="4">
        <v>100</v>
      </c>
      <c r="D30" s="4">
        <v>39</v>
      </c>
      <c r="E30" s="4">
        <f t="shared" si="0"/>
        <v>-200.25</v>
      </c>
      <c r="F30" s="4">
        <f t="shared" si="1"/>
        <v>0</v>
      </c>
      <c r="G30" s="4">
        <f t="shared" si="1"/>
        <v>0</v>
      </c>
    </row>
    <row r="31" spans="1:7">
      <c r="A31" s="1">
        <v>29</v>
      </c>
      <c r="B31" s="8">
        <v>4651</v>
      </c>
      <c r="C31" s="4">
        <v>100</v>
      </c>
      <c r="D31" s="4">
        <v>300.25</v>
      </c>
      <c r="E31" s="4">
        <f t="shared" si="0"/>
        <v>17</v>
      </c>
      <c r="F31" s="4">
        <f t="shared" si="1"/>
        <v>17</v>
      </c>
      <c r="G31" s="4">
        <f t="shared" si="1"/>
        <v>17</v>
      </c>
    </row>
    <row r="32" spans="1:7">
      <c r="A32" s="1">
        <v>30</v>
      </c>
      <c r="B32" s="8">
        <v>4653</v>
      </c>
      <c r="C32" s="4">
        <v>160</v>
      </c>
      <c r="D32" s="4">
        <v>83</v>
      </c>
      <c r="E32" s="4">
        <f t="shared" si="0"/>
        <v>47</v>
      </c>
      <c r="F32" s="4">
        <f t="shared" si="1"/>
        <v>47</v>
      </c>
      <c r="G32" s="4">
        <f t="shared" si="1"/>
        <v>47</v>
      </c>
    </row>
    <row r="33" spans="1:7">
      <c r="A33" s="1">
        <v>31</v>
      </c>
      <c r="B33" s="8">
        <v>4654</v>
      </c>
      <c r="C33" s="4">
        <v>250</v>
      </c>
      <c r="D33" s="4">
        <v>113</v>
      </c>
      <c r="E33" s="4">
        <f t="shared" si="0"/>
        <v>-419.25</v>
      </c>
      <c r="F33" s="4">
        <f t="shared" si="1"/>
        <v>0</v>
      </c>
      <c r="G33" s="4">
        <f t="shared" si="1"/>
        <v>0</v>
      </c>
    </row>
    <row r="34" spans="1:7">
      <c r="A34" s="1">
        <v>32</v>
      </c>
      <c r="B34" s="8">
        <v>4655</v>
      </c>
      <c r="C34" s="4">
        <v>160</v>
      </c>
      <c r="D34" s="4">
        <v>669.25</v>
      </c>
      <c r="E34" s="4">
        <f t="shared" si="0"/>
        <v>-368.25</v>
      </c>
      <c r="F34" s="4">
        <f t="shared" si="1"/>
        <v>0</v>
      </c>
      <c r="G34" s="4">
        <f t="shared" si="1"/>
        <v>0</v>
      </c>
    </row>
    <row r="35" spans="1:7">
      <c r="A35" s="1">
        <v>33</v>
      </c>
      <c r="B35" s="8">
        <v>4656</v>
      </c>
      <c r="C35" s="4">
        <v>250</v>
      </c>
      <c r="D35" s="4">
        <v>528.25</v>
      </c>
      <c r="E35" s="4">
        <f t="shared" si="0"/>
        <v>-58.550000000000011</v>
      </c>
      <c r="F35" s="4">
        <f t="shared" si="1"/>
        <v>0</v>
      </c>
      <c r="G35" s="4">
        <f t="shared" si="1"/>
        <v>0</v>
      </c>
    </row>
    <row r="36" spans="1:7">
      <c r="A36" s="1">
        <v>34</v>
      </c>
      <c r="B36" s="8">
        <v>4657</v>
      </c>
      <c r="C36" s="4">
        <v>160</v>
      </c>
      <c r="D36" s="4">
        <v>308.55</v>
      </c>
      <c r="E36" s="4">
        <f t="shared" si="0"/>
        <v>130</v>
      </c>
      <c r="F36" s="4">
        <f t="shared" si="1"/>
        <v>130</v>
      </c>
      <c r="G36" s="4">
        <v>81</v>
      </c>
    </row>
    <row r="37" spans="1:7">
      <c r="A37" s="1">
        <v>35</v>
      </c>
      <c r="B37" s="8">
        <v>4659</v>
      </c>
      <c r="C37" s="4">
        <v>100</v>
      </c>
      <c r="D37" s="4">
        <v>30</v>
      </c>
      <c r="E37" s="4">
        <f t="shared" si="0"/>
        <v>50</v>
      </c>
      <c r="F37" s="4">
        <f t="shared" si="1"/>
        <v>50</v>
      </c>
      <c r="G37" s="4">
        <f>IF(F37&gt;0,F37,0)-9-15</f>
        <v>26</v>
      </c>
    </row>
    <row r="38" spans="1:7">
      <c r="A38" s="1">
        <v>36</v>
      </c>
      <c r="B38" s="8">
        <v>4666</v>
      </c>
      <c r="C38" s="4">
        <v>250</v>
      </c>
      <c r="D38" s="4">
        <v>50</v>
      </c>
      <c r="E38" s="4">
        <f t="shared" si="0"/>
        <v>63.75</v>
      </c>
      <c r="F38" s="4">
        <f t="shared" si="1"/>
        <v>63.75</v>
      </c>
      <c r="G38" s="4">
        <f t="shared" si="1"/>
        <v>63.75</v>
      </c>
    </row>
    <row r="39" spans="1:7">
      <c r="A39" s="1">
        <v>37</v>
      </c>
      <c r="B39" s="8">
        <v>4671</v>
      </c>
      <c r="C39" s="4">
        <v>100</v>
      </c>
      <c r="D39" s="4">
        <v>186.25</v>
      </c>
      <c r="E39" s="4">
        <f t="shared" si="0"/>
        <v>-257.25</v>
      </c>
      <c r="F39" s="4">
        <f t="shared" si="1"/>
        <v>0</v>
      </c>
      <c r="G39" s="4">
        <f t="shared" si="1"/>
        <v>0</v>
      </c>
    </row>
    <row r="40" spans="1:7">
      <c r="A40" s="1">
        <v>38</v>
      </c>
      <c r="B40" s="8">
        <v>4675</v>
      </c>
      <c r="C40" s="4">
        <v>100</v>
      </c>
      <c r="D40" s="4">
        <v>357.25</v>
      </c>
      <c r="E40" s="4">
        <f t="shared" si="0"/>
        <v>91</v>
      </c>
      <c r="F40" s="4">
        <f t="shared" si="1"/>
        <v>91</v>
      </c>
      <c r="G40" s="4">
        <f t="shared" si="1"/>
        <v>91</v>
      </c>
    </row>
    <row r="41" spans="1:7">
      <c r="A41" s="1">
        <v>39</v>
      </c>
      <c r="B41" s="8">
        <v>4682</v>
      </c>
      <c r="C41" s="4">
        <v>63</v>
      </c>
      <c r="D41" s="4">
        <v>9</v>
      </c>
      <c r="E41" s="4">
        <f t="shared" si="0"/>
        <v>-463.25</v>
      </c>
      <c r="F41" s="4">
        <f t="shared" si="1"/>
        <v>0</v>
      </c>
      <c r="G41" s="4">
        <f t="shared" si="1"/>
        <v>0</v>
      </c>
    </row>
    <row r="42" spans="1:7">
      <c r="A42" s="1">
        <v>40</v>
      </c>
      <c r="B42" s="8">
        <v>4677</v>
      </c>
      <c r="C42" s="4">
        <v>160</v>
      </c>
      <c r="D42" s="4">
        <v>526.25</v>
      </c>
      <c r="E42" s="4">
        <f t="shared" si="0"/>
        <v>-263.25</v>
      </c>
      <c r="F42" s="4">
        <f t="shared" si="1"/>
        <v>0</v>
      </c>
      <c r="G42" s="4">
        <f t="shared" si="1"/>
        <v>0</v>
      </c>
    </row>
    <row r="43" spans="1:7">
      <c r="A43" s="1">
        <v>41</v>
      </c>
      <c r="B43" s="8">
        <v>4688</v>
      </c>
      <c r="C43" s="4">
        <v>250</v>
      </c>
      <c r="D43" s="4">
        <v>423.25</v>
      </c>
      <c r="E43" s="4">
        <f t="shared" si="0"/>
        <v>-89.25</v>
      </c>
      <c r="F43" s="4">
        <f t="shared" si="1"/>
        <v>0</v>
      </c>
      <c r="G43" s="4">
        <f t="shared" si="1"/>
        <v>0</v>
      </c>
    </row>
    <row r="44" spans="1:7">
      <c r="A44" s="1">
        <v>42</v>
      </c>
      <c r="B44" s="8">
        <v>4689</v>
      </c>
      <c r="C44" s="4">
        <v>160</v>
      </c>
      <c r="D44" s="4">
        <v>339.25</v>
      </c>
      <c r="E44" s="4">
        <f t="shared" si="0"/>
        <v>-31.25</v>
      </c>
      <c r="F44" s="4">
        <f t="shared" si="1"/>
        <v>0</v>
      </c>
      <c r="G44" s="4">
        <f t="shared" si="1"/>
        <v>0</v>
      </c>
    </row>
    <row r="45" spans="1:7">
      <c r="A45" s="1">
        <v>43</v>
      </c>
      <c r="B45" s="8">
        <v>4695</v>
      </c>
      <c r="C45" s="4">
        <v>100</v>
      </c>
      <c r="D45" s="4">
        <v>191.25</v>
      </c>
      <c r="E45" s="4">
        <f t="shared" si="0"/>
        <v>-57.25</v>
      </c>
      <c r="F45" s="4">
        <f t="shared" si="1"/>
        <v>0</v>
      </c>
      <c r="G45" s="4">
        <f t="shared" si="1"/>
        <v>0</v>
      </c>
    </row>
    <row r="46" spans="1:7">
      <c r="A46" s="1">
        <v>44</v>
      </c>
      <c r="B46" s="8">
        <v>4696</v>
      </c>
      <c r="C46" s="4">
        <v>100</v>
      </c>
      <c r="D46" s="4">
        <v>157.25</v>
      </c>
      <c r="E46" s="4">
        <f t="shared" si="0"/>
        <v>-3.25</v>
      </c>
      <c r="F46" s="4">
        <f t="shared" si="1"/>
        <v>0</v>
      </c>
      <c r="G46" s="4">
        <f t="shared" si="1"/>
        <v>0</v>
      </c>
    </row>
    <row r="47" spans="1:7">
      <c r="A47" s="1">
        <v>45</v>
      </c>
      <c r="B47" s="8">
        <v>4601</v>
      </c>
      <c r="C47" s="4">
        <v>160</v>
      </c>
      <c r="D47" s="4">
        <v>103.25</v>
      </c>
      <c r="E47" s="4">
        <f t="shared" si="0"/>
        <v>-193.25</v>
      </c>
      <c r="F47" s="4">
        <f t="shared" si="1"/>
        <v>0</v>
      </c>
      <c r="G47" s="4">
        <f t="shared" si="1"/>
        <v>0</v>
      </c>
    </row>
    <row r="48" spans="1:7">
      <c r="A48" s="1">
        <v>46</v>
      </c>
      <c r="B48" s="8">
        <v>4700</v>
      </c>
      <c r="C48" s="4">
        <v>160</v>
      </c>
      <c r="D48" s="4">
        <v>353.25</v>
      </c>
      <c r="E48" s="4">
        <f t="shared" si="0"/>
        <v>44</v>
      </c>
      <c r="F48" s="4">
        <f t="shared" si="1"/>
        <v>44</v>
      </c>
      <c r="G48" s="4">
        <f>IF(F48&gt;0,F48,0)-15</f>
        <v>29</v>
      </c>
    </row>
    <row r="49" spans="1:7">
      <c r="A49" s="1">
        <v>47</v>
      </c>
      <c r="B49" s="8">
        <v>4705</v>
      </c>
      <c r="C49" s="4">
        <v>250</v>
      </c>
      <c r="D49" s="4">
        <v>116</v>
      </c>
      <c r="E49" s="4">
        <f t="shared" si="0"/>
        <v>214</v>
      </c>
      <c r="F49" s="4">
        <f t="shared" si="1"/>
        <v>214</v>
      </c>
      <c r="G49" s="4">
        <f>202-9</f>
        <v>193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 t="shared" si="0"/>
        <v>218</v>
      </c>
      <c r="F50" s="4">
        <f t="shared" si="1"/>
        <v>218</v>
      </c>
      <c r="G50" s="4">
        <v>188</v>
      </c>
    </row>
    <row r="51" spans="1:7">
      <c r="A51" s="1">
        <v>49</v>
      </c>
      <c r="B51" s="8">
        <v>4702</v>
      </c>
      <c r="C51" s="4">
        <v>160</v>
      </c>
      <c r="D51" s="4">
        <v>32</v>
      </c>
      <c r="E51" s="4">
        <f t="shared" si="0"/>
        <v>124</v>
      </c>
      <c r="F51" s="4">
        <f t="shared" si="1"/>
        <v>124</v>
      </c>
      <c r="G51" s="4">
        <f>F51-9</f>
        <v>115</v>
      </c>
    </row>
    <row r="52" spans="1:7">
      <c r="A52" s="1">
        <v>50</v>
      </c>
      <c r="B52" s="8">
        <v>4701</v>
      </c>
      <c r="C52" s="4">
        <v>100</v>
      </c>
      <c r="D52" s="4">
        <v>36</v>
      </c>
      <c r="E52" s="4">
        <f t="shared" si="0"/>
        <v>56</v>
      </c>
      <c r="F52" s="4">
        <f t="shared" si="1"/>
        <v>56</v>
      </c>
      <c r="G52" s="4">
        <f t="shared" si="1"/>
        <v>56</v>
      </c>
    </row>
    <row r="53" spans="1:7">
      <c r="A53" s="1">
        <v>51</v>
      </c>
      <c r="B53" s="8">
        <v>4703</v>
      </c>
      <c r="C53" s="4">
        <v>160</v>
      </c>
      <c r="D53" s="4">
        <v>44</v>
      </c>
      <c r="E53" s="4">
        <f t="shared" si="0"/>
        <v>1</v>
      </c>
      <c r="F53" s="4">
        <f t="shared" si="1"/>
        <v>1</v>
      </c>
      <c r="G53" s="4">
        <v>0</v>
      </c>
    </row>
    <row r="54" spans="1:7">
      <c r="A54" s="1">
        <v>52</v>
      </c>
      <c r="B54" s="8">
        <v>4708</v>
      </c>
      <c r="C54" s="4">
        <v>100</v>
      </c>
      <c r="D54" s="4">
        <v>159</v>
      </c>
      <c r="E54" s="4">
        <f t="shared" si="0"/>
        <v>64</v>
      </c>
      <c r="F54" s="4">
        <f t="shared" si="1"/>
        <v>64</v>
      </c>
      <c r="G54" s="4">
        <f>IF(F54&gt;0,F54,0)-12</f>
        <v>52</v>
      </c>
    </row>
    <row r="55" spans="1:7">
      <c r="A55" s="1">
        <v>53</v>
      </c>
      <c r="B55" s="8">
        <v>4706</v>
      </c>
      <c r="C55" s="4">
        <v>63</v>
      </c>
      <c r="D55" s="4">
        <v>36</v>
      </c>
      <c r="E55" s="4">
        <f t="shared" si="0"/>
        <v>30</v>
      </c>
      <c r="F55" s="4">
        <f t="shared" si="1"/>
        <v>30</v>
      </c>
      <c r="G55" s="4">
        <f t="shared" si="1"/>
        <v>30</v>
      </c>
    </row>
    <row r="56" spans="1:7">
      <c r="A56" s="1">
        <v>54</v>
      </c>
      <c r="B56" s="8">
        <v>4707</v>
      </c>
      <c r="C56" s="4">
        <v>63</v>
      </c>
      <c r="D56" s="4">
        <v>33</v>
      </c>
      <c r="E56" s="4">
        <f t="shared" si="0"/>
        <v>63</v>
      </c>
      <c r="F56" s="4">
        <f t="shared" si="1"/>
        <v>63</v>
      </c>
      <c r="G56" s="4">
        <f t="shared" si="1"/>
        <v>63</v>
      </c>
    </row>
    <row r="57" spans="1:7">
      <c r="A57" s="1">
        <v>55</v>
      </c>
      <c r="B57" s="1">
        <v>4709</v>
      </c>
      <c r="C57" s="9">
        <v>160</v>
      </c>
      <c r="D57" s="1"/>
      <c r="E57" s="1"/>
      <c r="F57" s="1"/>
      <c r="G57" s="1">
        <v>160</v>
      </c>
    </row>
    <row r="58" spans="1:7">
      <c r="A58" s="1">
        <v>56</v>
      </c>
      <c r="B58" s="1">
        <v>4710</v>
      </c>
      <c r="C58" s="9">
        <v>100</v>
      </c>
      <c r="D58" s="1"/>
      <c r="E58" s="1"/>
      <c r="F58" s="1"/>
      <c r="G58" s="1">
        <v>20</v>
      </c>
    </row>
    <row r="59" spans="1:7">
      <c r="A59" s="1">
        <v>57</v>
      </c>
      <c r="B59" s="1">
        <v>4711</v>
      </c>
      <c r="C59" s="9">
        <v>160</v>
      </c>
      <c r="D59" s="1"/>
      <c r="E59" s="1"/>
      <c r="F59" s="1"/>
      <c r="G59" s="1">
        <v>52</v>
      </c>
    </row>
  </sheetData>
  <autoFilter ref="A2:D56"/>
  <mergeCells count="1">
    <mergeCell ref="A1:G1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2017-11-02T03:04:15Z</cp:lastPrinted>
  <dcterms:created xsi:type="dcterms:W3CDTF">2017-02-27T10:47:50Z</dcterms:created>
  <dcterms:modified xsi:type="dcterms:W3CDTF">2019-01-15T04:18:29Z</dcterms:modified>
</cp:coreProperties>
</file>